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A16" i="1" l="1"/>
  <c r="AD23" i="1"/>
  <c r="AC23" i="1"/>
  <c r="AB23" i="1"/>
  <c r="AA23" i="1"/>
  <c r="Z23" i="1"/>
  <c r="Y23" i="1"/>
  <c r="Z16" i="1"/>
  <c r="Y16" i="1"/>
  <c r="AA19" i="1"/>
  <c r="Z19" i="1"/>
  <c r="AD26" i="1"/>
  <c r="AC26" i="1"/>
  <c r="AB26" i="1"/>
  <c r="AA26" i="1"/>
  <c r="Z26" i="1"/>
  <c r="Y26" i="1"/>
  <c r="Y19" i="1"/>
</calcChain>
</file>

<file path=xl/sharedStrings.xml><?xml version="1.0" encoding="utf-8"?>
<sst xmlns="http://schemas.openxmlformats.org/spreadsheetml/2006/main" count="82" uniqueCount="65">
  <si>
    <t>Eppi ID</t>
  </si>
  <si>
    <t>TITLE</t>
  </si>
  <si>
    <t>AUTHOR</t>
  </si>
  <si>
    <t>JOURNAL</t>
  </si>
  <si>
    <t>YEAR</t>
  </si>
  <si>
    <t>VOLUME</t>
  </si>
  <si>
    <t>PAGE START-PAGE END</t>
  </si>
  <si>
    <t>AUTHOR E-MAIL</t>
  </si>
  <si>
    <t>STUDY COUNTRY</t>
  </si>
  <si>
    <t>LOCATION SITE/NAME</t>
  </si>
  <si>
    <t>LATITUDE</t>
  </si>
  <si>
    <t>LONGITUDE</t>
  </si>
  <si>
    <t>KÖPPEN CLIMATE ZONE</t>
  </si>
  <si>
    <t>Dynamics of aggregate destabilization by water in soils under long-term conservation tillage in semiarid Spain</t>
  </si>
  <si>
    <t xml:space="preserve">Blanco-Moure N ; Moret-Fernandez D ; Lopez M V; </t>
  </si>
  <si>
    <t>Catena</t>
  </si>
  <si>
    <t>34-41</t>
  </si>
  <si>
    <t>vlopez@eead.csic.es</t>
  </si>
  <si>
    <t>Spain</t>
  </si>
  <si>
    <t>Various (Lanaja, Torres de Alcanadre, Undués de Lerda, Artieda)</t>
  </si>
  <si>
    <t>Cfb and Csa</t>
  </si>
  <si>
    <t>INTERVENTION (crop rotation / fertiliser / amendments / catch crop / tillage / multiple / farming system)</t>
  </si>
  <si>
    <t>NUMBER OF TREATMENTS</t>
  </si>
  <si>
    <t>WHICH TREATMENTS</t>
  </si>
  <si>
    <t>tillage</t>
  </si>
  <si>
    <t>3</t>
  </si>
  <si>
    <t>conventional tillage / no tillage / natural soil</t>
  </si>
  <si>
    <t>DATA LOCATION</t>
  </si>
  <si>
    <t>BULK DENSITY (measured / calculated / not present)</t>
  </si>
  <si>
    <t>VARIANCE PRESENTED</t>
  </si>
  <si>
    <t>Variability Measure</t>
  </si>
  <si>
    <t>CRITICAL APPRAISAL, PRELIMINARY COMMENT</t>
  </si>
  <si>
    <t>Table 2</t>
  </si>
  <si>
    <t>no</t>
  </si>
  <si>
    <t>None</t>
  </si>
  <si>
    <t>Identical OC results as in Blanco-Moure N ; Angurel L A; Moret-Fernandez D ; Lopez M V;  2012</t>
  </si>
  <si>
    <t>Table 2. Selected properties of the studied soils in the 0–5 cm depth (CT, conventional tillage;
RT, reduced tillage; NT, no tillage; NAT, natural soil). In Peñaflor, CC refers to the continuous
cropping system and CF to the cereal-fallow rotation.</t>
  </si>
  <si>
    <t>OC (g/kg)</t>
  </si>
  <si>
    <t>Site</t>
  </si>
  <si>
    <t>Conventional tillage</t>
  </si>
  <si>
    <t>Reduced tillate</t>
  </si>
  <si>
    <t>No tillage</t>
  </si>
  <si>
    <t>Natural soil</t>
  </si>
  <si>
    <t>Lanaja</t>
  </si>
  <si>
    <t>Artieda</t>
  </si>
  <si>
    <t>Peñaflor Continuous Cropping</t>
  </si>
  <si>
    <t>Peñaflor Cereal-fallow</t>
  </si>
  <si>
    <t>Torres de Alcanadre</t>
  </si>
  <si>
    <t>Undués de Lerda</t>
  </si>
  <si>
    <t xml:space="preserve">The study was conducted at six long-term NT fields (9–21 years) representative of the different scenarios of NT in the region and located in areas receiving a mean annual precipitation ranging from 350 to 740 mm(Table 1 and Fig. 1). These fieldswere selected from a previous study where 22 soils under NT were characterized across different rainfed cereal areas of Aragon to assess the potential of this practice to increase soil surface OC (López et al., 2012). With the exception of the Peñaflor site, the studywas carried out under on-farmconditions (fields of collaborating farmers) where pairs of adjacent fields under NT and conventional tillage (CT) were compared. In Peñaflor, the study was carried out in research plots from a long-term tillage experiment at the dryland research farm of the Estación Experimental de Aula Dei (Consejo Superior de Investigaciones Científicas). In this case, tillage treatments (NT, CT and reduced tillage, RT)were arranged in a randomized complete block design with 3 replicates. More details about the Peñaflor site can be found in López et al. (1996). In all sites, an undisturbed soil under native vegetation (NAT) and close to the NT and CT fields was included in the study for comparison purposes. </t>
  </si>
  <si>
    <t>Bulk density not reported</t>
  </si>
  <si>
    <t>0-15</t>
  </si>
  <si>
    <t>mean</t>
  </si>
  <si>
    <t>SD</t>
  </si>
  <si>
    <t>n</t>
  </si>
  <si>
    <t>Depth correction</t>
  </si>
  <si>
    <t>n/a</t>
  </si>
  <si>
    <t>Various sites</t>
  </si>
  <si>
    <t>Penaflor</t>
  </si>
  <si>
    <t>NT</t>
  </si>
  <si>
    <t>CT</t>
  </si>
  <si>
    <t>RT</t>
  </si>
  <si>
    <t>NT-CT</t>
  </si>
  <si>
    <t>RT-CT</t>
  </si>
  <si>
    <t>NT-RT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</si>
</sst>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16" fontId="2" fillId="0" borderId="0" xfId="0" quotePrefix="1" applyNumberFormat="1" applyFont="1" applyFill="1" applyAlignment="1"/>
    <xf numFmtId="0" fontId="0" fillId="0" borderId="0" xfId="0" applyAlignment="1"/>
    <xf numFmtId="0" fontId="5" fillId="2" borderId="0" xfId="0" applyFont="1" applyFill="1"/>
    <xf numFmtId="0" fontId="0" fillId="0" borderId="0" xfId="0" applyAlignment="1">
      <alignment wrapText="1"/>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12</xdr:col>
      <xdr:colOff>393700</xdr:colOff>
      <xdr:row>30</xdr:row>
      <xdr:rowOff>103638</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714500"/>
          <a:ext cx="10299700" cy="41041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tabSelected="1" topLeftCell="N1" workbookViewId="0">
      <selection activeCell="AB16" sqref="AB16"/>
    </sheetView>
  </sheetViews>
  <sheetFormatPr baseColWidth="10" defaultColWidth="11" defaultRowHeight="15" x14ac:dyDescent="0"/>
  <sheetData>
    <row r="1" spans="1:27">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27</v>
      </c>
      <c r="R1" s="2" t="s">
        <v>28</v>
      </c>
      <c r="S1" s="2" t="s">
        <v>29</v>
      </c>
      <c r="T1" s="2" t="s">
        <v>30</v>
      </c>
      <c r="U1" s="2" t="s">
        <v>31</v>
      </c>
      <c r="W1" s="11" t="s">
        <v>36</v>
      </c>
    </row>
    <row r="2" spans="1:27">
      <c r="A2" s="6">
        <v>10245635</v>
      </c>
      <c r="B2" s="7" t="s">
        <v>13</v>
      </c>
      <c r="C2" s="6" t="s">
        <v>14</v>
      </c>
      <c r="D2" s="6" t="s">
        <v>15</v>
      </c>
      <c r="E2" s="6">
        <v>2012</v>
      </c>
      <c r="F2" s="6">
        <v>99</v>
      </c>
      <c r="G2" s="8" t="s">
        <v>16</v>
      </c>
      <c r="H2" s="1" t="s">
        <v>17</v>
      </c>
      <c r="I2" s="6" t="s">
        <v>18</v>
      </c>
      <c r="J2" s="6" t="s">
        <v>19</v>
      </c>
      <c r="K2" s="9">
        <v>42.2</v>
      </c>
      <c r="L2" s="9">
        <v>-0.7</v>
      </c>
      <c r="M2" s="6" t="s">
        <v>20</v>
      </c>
      <c r="N2" s="6" t="s">
        <v>24</v>
      </c>
      <c r="O2" s="10" t="s">
        <v>25</v>
      </c>
      <c r="P2" s="6" t="s">
        <v>26</v>
      </c>
      <c r="Q2" s="6" t="s">
        <v>32</v>
      </c>
      <c r="R2" s="6" t="s">
        <v>33</v>
      </c>
      <c r="S2" s="6" t="s">
        <v>33</v>
      </c>
      <c r="T2" s="6" t="s">
        <v>34</v>
      </c>
      <c r="U2" s="6" t="s">
        <v>35</v>
      </c>
      <c r="W2" s="6" t="s">
        <v>37</v>
      </c>
    </row>
    <row r="3" spans="1:27">
      <c r="W3" t="s">
        <v>38</v>
      </c>
      <c r="X3" t="s">
        <v>39</v>
      </c>
      <c r="Y3" t="s">
        <v>40</v>
      </c>
      <c r="Z3" t="s">
        <v>41</v>
      </c>
      <c r="AA3" t="s">
        <v>42</v>
      </c>
    </row>
    <row r="4" spans="1:27">
      <c r="A4" s="13" t="s">
        <v>49</v>
      </c>
      <c r="B4" s="13"/>
      <c r="C4" s="13"/>
      <c r="D4" s="13"/>
      <c r="E4" s="13"/>
      <c r="F4" s="13"/>
      <c r="G4" s="13"/>
      <c r="H4" s="13"/>
      <c r="I4" s="13"/>
      <c r="J4" s="13"/>
      <c r="K4" s="13"/>
      <c r="L4" s="13"/>
      <c r="M4" s="13"/>
      <c r="N4" s="13"/>
      <c r="O4" s="13"/>
      <c r="P4" s="13"/>
      <c r="Q4" s="13"/>
      <c r="R4" s="13"/>
      <c r="S4" s="13"/>
      <c r="W4" t="s">
        <v>45</v>
      </c>
      <c r="X4">
        <v>12</v>
      </c>
      <c r="Y4">
        <v>13</v>
      </c>
      <c r="Z4">
        <v>15.1</v>
      </c>
      <c r="AA4">
        <v>16.100000000000001</v>
      </c>
    </row>
    <row r="5" spans="1:27">
      <c r="A5" s="13"/>
      <c r="B5" s="13"/>
      <c r="C5" s="13"/>
      <c r="D5" s="13"/>
      <c r="E5" s="13"/>
      <c r="F5" s="13"/>
      <c r="G5" s="13"/>
      <c r="H5" s="13"/>
      <c r="I5" s="13"/>
      <c r="J5" s="13"/>
      <c r="K5" s="13"/>
      <c r="L5" s="13"/>
      <c r="M5" s="13"/>
      <c r="N5" s="13"/>
      <c r="O5" s="13"/>
      <c r="P5" s="13"/>
      <c r="Q5" s="13"/>
      <c r="R5" s="13"/>
      <c r="S5" s="13"/>
      <c r="W5" t="s">
        <v>46</v>
      </c>
      <c r="X5">
        <v>10.7</v>
      </c>
      <c r="Y5">
        <v>11.1</v>
      </c>
      <c r="Z5">
        <v>13.3</v>
      </c>
      <c r="AA5">
        <v>16.100000000000001</v>
      </c>
    </row>
    <row r="6" spans="1:27">
      <c r="A6" s="13"/>
      <c r="B6" s="13"/>
      <c r="C6" s="13"/>
      <c r="D6" s="13"/>
      <c r="E6" s="13"/>
      <c r="F6" s="13"/>
      <c r="G6" s="13"/>
      <c r="H6" s="13"/>
      <c r="I6" s="13"/>
      <c r="J6" s="13"/>
      <c r="K6" s="13"/>
      <c r="L6" s="13"/>
      <c r="M6" s="13"/>
      <c r="N6" s="13"/>
      <c r="O6" s="13"/>
      <c r="P6" s="13"/>
      <c r="Q6" s="13"/>
      <c r="R6" s="13"/>
      <c r="S6" s="13"/>
      <c r="W6" t="s">
        <v>43</v>
      </c>
      <c r="X6">
        <v>10.7</v>
      </c>
      <c r="Z6">
        <v>15.3</v>
      </c>
      <c r="AA6">
        <v>17.600000000000001</v>
      </c>
    </row>
    <row r="7" spans="1:27">
      <c r="A7" s="13"/>
      <c r="B7" s="13"/>
      <c r="C7" s="13"/>
      <c r="D7" s="13"/>
      <c r="E7" s="13"/>
      <c r="F7" s="13"/>
      <c r="G7" s="13"/>
      <c r="H7" s="13"/>
      <c r="I7" s="13"/>
      <c r="J7" s="13"/>
      <c r="K7" s="13"/>
      <c r="L7" s="13"/>
      <c r="M7" s="13"/>
      <c r="N7" s="13"/>
      <c r="O7" s="13"/>
      <c r="P7" s="13"/>
      <c r="Q7" s="13"/>
      <c r="R7" s="13"/>
      <c r="S7" s="13"/>
      <c r="W7" t="s">
        <v>47</v>
      </c>
      <c r="X7">
        <v>10.5</v>
      </c>
      <c r="Z7">
        <v>13.4</v>
      </c>
      <c r="AA7">
        <v>16.8</v>
      </c>
    </row>
    <row r="8" spans="1:27">
      <c r="A8" s="13"/>
      <c r="B8" s="13"/>
      <c r="C8" s="13"/>
      <c r="D8" s="13"/>
      <c r="E8" s="13"/>
      <c r="F8" s="13"/>
      <c r="G8" s="13"/>
      <c r="H8" s="13"/>
      <c r="I8" s="13"/>
      <c r="J8" s="13"/>
      <c r="K8" s="13"/>
      <c r="L8" s="13"/>
      <c r="M8" s="13"/>
      <c r="N8" s="13"/>
      <c r="O8" s="13"/>
      <c r="P8" s="13"/>
      <c r="Q8" s="13"/>
      <c r="R8" s="13"/>
      <c r="S8" s="13"/>
      <c r="W8" t="s">
        <v>48</v>
      </c>
      <c r="X8">
        <v>16.899999999999999</v>
      </c>
      <c r="Z8">
        <v>19.899999999999999</v>
      </c>
      <c r="AA8">
        <v>39.4</v>
      </c>
    </row>
    <row r="9" spans="1:27">
      <c r="W9" t="s">
        <v>44</v>
      </c>
      <c r="X9">
        <v>13.1</v>
      </c>
      <c r="Z9">
        <v>13.2</v>
      </c>
      <c r="AA9">
        <v>29.9</v>
      </c>
    </row>
    <row r="12" spans="1:27">
      <c r="W12" t="s">
        <v>50</v>
      </c>
    </row>
    <row r="15" spans="1:27">
      <c r="W15" t="s">
        <v>57</v>
      </c>
      <c r="Y15" t="s">
        <v>59</v>
      </c>
      <c r="Z15" t="s">
        <v>60</v>
      </c>
      <c r="AA15" s="12" t="s">
        <v>62</v>
      </c>
    </row>
    <row r="16" spans="1:27">
      <c r="W16" t="s">
        <v>51</v>
      </c>
      <c r="X16" t="s">
        <v>52</v>
      </c>
      <c r="Y16">
        <f>AVERAGE(Z6:Z9)</f>
        <v>15.45</v>
      </c>
      <c r="Z16">
        <f>AVERAGE(X6:X9)</f>
        <v>12.799999999999999</v>
      </c>
      <c r="AA16" s="12">
        <f>Y16-Z16</f>
        <v>2.6500000000000004</v>
      </c>
    </row>
    <row r="17" spans="23:30">
      <c r="X17" t="s">
        <v>53</v>
      </c>
      <c r="Y17" t="s">
        <v>56</v>
      </c>
      <c r="Z17" t="s">
        <v>56</v>
      </c>
      <c r="AA17" s="12" t="s">
        <v>56</v>
      </c>
    </row>
    <row r="18" spans="23:30">
      <c r="X18" t="s">
        <v>54</v>
      </c>
      <c r="Y18">
        <v>4</v>
      </c>
      <c r="Z18">
        <v>4</v>
      </c>
      <c r="AA18" s="12">
        <v>8</v>
      </c>
    </row>
    <row r="19" spans="23:30">
      <c r="X19" t="s">
        <v>55</v>
      </c>
      <c r="Y19">
        <f>1/3</f>
        <v>0.33333333333333331</v>
      </c>
      <c r="Z19">
        <f>1/3</f>
        <v>0.33333333333333331</v>
      </c>
      <c r="AA19" s="12">
        <f>1/3</f>
        <v>0.33333333333333331</v>
      </c>
    </row>
    <row r="22" spans="23:30">
      <c r="W22" t="s">
        <v>58</v>
      </c>
      <c r="Y22" t="s">
        <v>59</v>
      </c>
      <c r="Z22" t="s">
        <v>61</v>
      </c>
      <c r="AA22" t="s">
        <v>60</v>
      </c>
      <c r="AB22" s="12" t="s">
        <v>62</v>
      </c>
      <c r="AC22" s="12" t="s">
        <v>63</v>
      </c>
      <c r="AD22" s="12" t="s">
        <v>64</v>
      </c>
    </row>
    <row r="23" spans="23:30">
      <c r="W23" t="s">
        <v>51</v>
      </c>
      <c r="X23" t="s">
        <v>52</v>
      </c>
      <c r="Y23">
        <f>AVERAGE(Z4:Z5)</f>
        <v>14.2</v>
      </c>
      <c r="Z23">
        <f>AVERAGE(Y4:Y5)</f>
        <v>12.05</v>
      </c>
      <c r="AA23">
        <f>AVERAGE(X4:X5)</f>
        <v>11.35</v>
      </c>
      <c r="AB23" s="12">
        <f>Y23-AA23</f>
        <v>2.8499999999999996</v>
      </c>
      <c r="AC23" s="12">
        <f>Z23-AA23</f>
        <v>0.70000000000000107</v>
      </c>
      <c r="AD23" s="12">
        <f>Y23-Z23</f>
        <v>2.1499999999999986</v>
      </c>
    </row>
    <row r="24" spans="23:30">
      <c r="X24" t="s">
        <v>53</v>
      </c>
      <c r="Y24" t="s">
        <v>56</v>
      </c>
      <c r="Z24" t="s">
        <v>56</v>
      </c>
      <c r="AA24" t="s">
        <v>56</v>
      </c>
      <c r="AB24" s="12" t="s">
        <v>56</v>
      </c>
      <c r="AC24" s="12" t="s">
        <v>56</v>
      </c>
      <c r="AD24" s="12" t="s">
        <v>56</v>
      </c>
    </row>
    <row r="25" spans="23:30">
      <c r="X25" t="s">
        <v>54</v>
      </c>
      <c r="Y25">
        <v>4</v>
      </c>
      <c r="Z25">
        <v>4</v>
      </c>
      <c r="AA25">
        <v>4</v>
      </c>
      <c r="AB25" s="12">
        <v>8</v>
      </c>
      <c r="AC25" s="12">
        <v>8</v>
      </c>
      <c r="AD25" s="12">
        <v>8</v>
      </c>
    </row>
    <row r="26" spans="23:30">
      <c r="X26" t="s">
        <v>55</v>
      </c>
      <c r="Y26">
        <f>1/3</f>
        <v>0.33333333333333331</v>
      </c>
      <c r="Z26">
        <f t="shared" ref="Z26:AA26" si="0">1/3</f>
        <v>0.33333333333333331</v>
      </c>
      <c r="AA26">
        <f t="shared" si="0"/>
        <v>0.33333333333333331</v>
      </c>
      <c r="AB26" s="12">
        <f>1/3</f>
        <v>0.33333333333333331</v>
      </c>
      <c r="AC26" s="12">
        <f t="shared" ref="AC26:AD26" si="1">1/3</f>
        <v>0.33333333333333331</v>
      </c>
      <c r="AD26" s="12">
        <f t="shared" si="1"/>
        <v>0.33333333333333331</v>
      </c>
    </row>
  </sheetData>
  <mergeCells count="1">
    <mergeCell ref="A4:S8"/>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2015-07-09T11:00:21Z</dcterms:created>
  <dcterms:modified xsi:type="dcterms:W3CDTF">2016-03-25T19:32:35Z</dcterms:modified>
</cp:coreProperties>
</file>